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6FFA75C-6BC7-47B7-BD59-C3AB0AE7040A}" xr6:coauthVersionLast="47" xr6:coauthVersionMax="47" xr10:uidLastSave="{00000000-0000-0000-0000-000000000000}"/>
  <bookViews>
    <workbookView xWindow="3675" yWindow="3465" windowWidth="29385" windowHeight="15075" tabRatio="632" firstSheet="47" activeTab="5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Standing Facilities" sheetId="12" r:id="rId54"/>
    <sheet name="Exceed Reserves" sheetId="2" r:id="rId5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47" l="1"/>
  <c r="D21" i="147" l="1"/>
  <c r="D14" i="147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N42" i="147" s="1"/>
  <c r="C43" i="147"/>
  <c r="G43" i="147"/>
  <c r="K43" i="147"/>
  <c r="N43" i="147" s="1"/>
  <c r="N44" i="147"/>
  <c r="C45" i="147"/>
  <c r="N45" i="147"/>
  <c r="C46" i="147"/>
  <c r="N46" i="147"/>
  <c r="N47" i="147"/>
  <c r="K41" i="147"/>
  <c r="N41" i="147" s="1"/>
  <c r="G41" i="147"/>
  <c r="C41" i="147"/>
  <c r="K40" i="147"/>
  <c r="G40" i="147"/>
  <c r="C40" i="147"/>
  <c r="C39" i="147"/>
  <c r="C38" i="147"/>
  <c r="K37" i="147"/>
  <c r="N37" i="147" s="1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N29" i="147" s="1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12" i="147" l="1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Y23" i="147" s="1"/>
  <c r="Y24" i="147" s="1"/>
  <c r="Y25" i="147" s="1"/>
  <c r="Y26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Z12" i="147" l="1"/>
  <c r="Y27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28" i="147" l="1"/>
  <c r="Z19" i="147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Z33" i="142"/>
  <c r="Z40" i="142"/>
  <c r="Y55" i="142"/>
  <c r="Z12" i="141"/>
  <c r="D22" i="140"/>
  <c r="G22" i="140" s="1"/>
  <c r="Y35" i="147" l="1"/>
  <c r="Z26" i="147"/>
  <c r="Y56" i="142"/>
  <c r="Z47" i="142"/>
  <c r="Z19" i="141"/>
  <c r="D14" i="140"/>
  <c r="Y36" i="147" l="1"/>
  <c r="Y37" i="147" s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Z40" i="147" l="1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P19" i="147"/>
  <c r="O19" i="147" s="1"/>
  <c r="S19" i="147"/>
  <c r="R19" i="147" s="1"/>
  <c r="Q21" i="147" l="1"/>
  <c r="P20" i="147"/>
  <c r="O20" i="147" s="1"/>
  <c r="S20" i="147"/>
  <c r="R20" i="147" s="1"/>
  <c r="P21" i="147" l="1"/>
  <c r="O21" i="147" s="1"/>
  <c r="Q22" i="147"/>
  <c r="S21" i="147"/>
  <c r="R21" i="147" s="1"/>
  <c r="P22" i="147" l="1"/>
  <c r="O22" i="147" s="1"/>
  <c r="Q23" i="147"/>
  <c r="S22" i="147"/>
  <c r="R22" i="147" s="1"/>
  <c r="Q24" i="147" l="1"/>
  <c r="P23" i="147"/>
  <c r="O23" i="147" s="1"/>
  <c r="S23" i="147"/>
  <c r="R23" i="147" s="1"/>
  <c r="Q25" i="147" l="1"/>
  <c r="P24" i="147"/>
  <c r="O24" i="147" s="1"/>
  <c r="S24" i="147"/>
  <c r="R24" i="147" s="1"/>
  <c r="P25" i="147" l="1"/>
  <c r="O25" i="147" s="1"/>
  <c r="Q26" i="147"/>
  <c r="S25" i="147"/>
  <c r="R25" i="147" s="1"/>
  <c r="Q27" i="147" l="1"/>
  <c r="P26" i="147"/>
  <c r="O26" i="147" s="1"/>
  <c r="S26" i="147"/>
  <c r="R26" i="147" s="1"/>
  <c r="Q28" i="147" l="1"/>
  <c r="P27" i="147"/>
  <c r="O27" i="147" s="1"/>
  <c r="S27" i="147"/>
  <c r="R27" i="147" s="1"/>
  <c r="P28" i="147" l="1"/>
  <c r="O28" i="147" s="1"/>
  <c r="Q29" i="147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S31" i="147"/>
  <c r="R31" i="147" s="1"/>
  <c r="P32" i="147" l="1"/>
  <c r="O32" i="147" s="1"/>
  <c r="Q33" i="147"/>
  <c r="S32" i="147"/>
  <c r="R32" i="147" s="1"/>
  <c r="Q34" i="147" l="1"/>
  <c r="P33" i="147"/>
  <c r="O33" i="147" s="1"/>
  <c r="S33" i="147"/>
  <c r="R33" i="147" s="1"/>
  <c r="Q35" i="147" l="1"/>
  <c r="P34" i="147"/>
  <c r="O34" i="147" s="1"/>
  <c r="S34" i="147"/>
  <c r="R34" i="147" s="1"/>
  <c r="Q36" i="147" l="1"/>
  <c r="P35" i="147"/>
  <c r="O35" i="147" s="1"/>
  <c r="S35" i="147"/>
  <c r="R35" i="147" s="1"/>
  <c r="P36" i="147" l="1"/>
  <c r="O36" i="147" s="1"/>
  <c r="Q37" i="147"/>
  <c r="S36" i="147"/>
  <c r="R36" i="147" s="1"/>
  <c r="Q38" i="147" l="1"/>
  <c r="P37" i="147"/>
  <c r="O37" i="147" s="1"/>
  <c r="S37" i="147"/>
  <c r="R37" i="147" s="1"/>
  <c r="Q39" i="147" l="1"/>
  <c r="P38" i="147"/>
  <c r="O38" i="147" s="1"/>
  <c r="S38" i="147"/>
  <c r="R38" i="147" s="1"/>
  <c r="Q40" i="147" l="1"/>
  <c r="P39" i="147"/>
  <c r="O39" i="147" s="1"/>
  <c r="S39" i="147"/>
  <c r="R39" i="147" s="1"/>
  <c r="P40" i="147" l="1"/>
  <c r="O40" i="147" s="1"/>
  <c r="Q41" i="147"/>
  <c r="S40" i="147"/>
  <c r="R40" i="147" s="1"/>
  <c r="Q42" i="147" l="1"/>
  <c r="P41" i="147"/>
  <c r="O41" i="147" s="1"/>
  <c r="S41" i="147"/>
  <c r="R41" i="147" s="1"/>
  <c r="Q43" i="147" l="1"/>
  <c r="P42" i="147"/>
  <c r="O42" i="147" s="1"/>
  <c r="S42" i="147"/>
  <c r="R42" i="147" s="1"/>
  <c r="Q44" i="147" l="1"/>
  <c r="P43" i="147"/>
  <c r="O43" i="147" s="1"/>
  <c r="S43" i="147"/>
  <c r="R43" i="147" s="1"/>
  <c r="P44" i="147" l="1"/>
  <c r="O44" i="147" s="1"/>
  <c r="Q45" i="147"/>
  <c r="S44" i="147"/>
  <c r="R44" i="147" s="1"/>
  <c r="Q46" i="147" l="1"/>
  <c r="P45" i="147"/>
  <c r="O45" i="147" s="1"/>
  <c r="S45" i="147"/>
  <c r="R45" i="147" s="1"/>
  <c r="Q47" i="147" l="1"/>
  <c r="P46" i="147"/>
  <c r="O46" i="147" s="1"/>
  <c r="S46" i="147"/>
  <c r="R46" i="147" s="1"/>
  <c r="Q48" i="147" l="1"/>
  <c r="P47" i="147"/>
  <c r="O47" i="147" s="1"/>
  <c r="S47" i="147"/>
  <c r="R47" i="147" s="1"/>
  <c r="P48" i="147" l="1"/>
  <c r="O48" i="147" s="1"/>
  <c r="S48" i="147"/>
  <c r="R48" i="147" s="1"/>
</calcChain>
</file>

<file path=xl/sharedStrings.xml><?xml version="1.0" encoding="utf-8"?>
<sst xmlns="http://schemas.openxmlformats.org/spreadsheetml/2006/main" count="2036" uniqueCount="399">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</sst>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Reserves'!$A$228:$A$247</c:f>
              <c:strCache>
                <c:ptCount val="20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  <c:pt idx="19">
                  <c:v>05/02/25-11/03/25</c:v>
                </c:pt>
              </c:strCache>
            </c:strRef>
          </c:cat>
          <c:val>
            <c:numRef>
              <c:f>'Exceed Reserves'!$D$228:$D$247</c:f>
              <c:numCache>
                <c:formatCode>#,##0</c:formatCode>
                <c:ptCount val="20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  <c:pt idx="19">
                  <c:v>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Reserves'!$A$229:$A$247</c:f>
              <c:strCache>
                <c:ptCount val="19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</c:strCache>
            </c:strRef>
          </c:cat>
          <c:val>
            <c:numRef>
              <c:f>'Exceed Reserves'!$E$229:$E$247</c:f>
              <c:numCache>
                <c:formatCode>_(* #,##0_);_(* \(#,##0\);_(* "-"??_);_(@_)</c:formatCode>
                <c:ptCount val="19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  <c:pt idx="18" formatCode="#,##0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I36" sqref="I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14100</v>
      </c>
      <c r="J12" s="63">
        <v>-200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-2987906.1428571427</v>
      </c>
      <c r="Y12" s="156">
        <f>Y11-K12-L12</f>
        <v>-2987779</v>
      </c>
      <c r="Z12" s="217">
        <f>AVERAGE(Y12:Y20)</f>
        <v>-2989035.888888889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-3500</v>
      </c>
      <c r="J13" s="63">
        <v>-200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8440</v>
      </c>
      <c r="J14" s="63">
        <v>-200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-7800</v>
      </c>
      <c r="J15" s="63">
        <v>-200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500</v>
      </c>
      <c r="J16" s="63">
        <v>-200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/>
      <c r="F19" s="23"/>
      <c r="G19" s="26">
        <f>D19+E19+F19-E16-F16</f>
        <v>2855924</v>
      </c>
      <c r="H19" s="132">
        <v>300</v>
      </c>
      <c r="I19" s="63">
        <v>3000</v>
      </c>
      <c r="J19" s="63">
        <v>-200</v>
      </c>
      <c r="K19" s="170">
        <f t="shared" si="8"/>
        <v>3100</v>
      </c>
      <c r="L19" s="171"/>
      <c r="M19" s="153"/>
      <c r="N19" s="149">
        <f t="shared" ref="N19:N41" si="11">L19+K19+G19+M19</f>
        <v>2859024</v>
      </c>
      <c r="O19" s="67">
        <f t="shared" si="3"/>
        <v>227464.12538461538</v>
      </c>
      <c r="P19" s="7">
        <f t="shared" si="6"/>
        <v>2957033.63</v>
      </c>
      <c r="Q19" s="164">
        <f>Q18+N19+1</f>
        <v>3016919.51</v>
      </c>
      <c r="R19" s="29">
        <f t="shared" si="1"/>
        <v>236.68158406468939</v>
      </c>
      <c r="S19" s="5">
        <f>SUM($Q$7:$Q19)/T19</f>
        <v>393883.12538461538</v>
      </c>
      <c r="T19" s="18">
        <v>13</v>
      </c>
      <c r="U19" s="138">
        <f>B19</f>
        <v>45740</v>
      </c>
      <c r="V19" s="310">
        <v>1177.4000000000001</v>
      </c>
      <c r="W19" s="105"/>
      <c r="X19" s="167" t="e">
        <f>AVERAGE(W19:W27)</f>
        <v>#DIV/0!</v>
      </c>
      <c r="Y19" s="156">
        <f>Y18-K19-L19</f>
        <v>-2991440</v>
      </c>
      <c r="Z19" s="217">
        <f>AVERAGE(Y19:Y27)</f>
        <v>-3001985.6666666665</v>
      </c>
      <c r="AA19" s="92"/>
      <c r="AD19" s="309"/>
    </row>
    <row r="20" spans="2:31">
      <c r="B20" s="116">
        <v>45741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3000</v>
      </c>
      <c r="J20" s="63">
        <v>-200</v>
      </c>
      <c r="K20" s="170">
        <f>+H20+I20+J20</f>
        <v>3100</v>
      </c>
      <c r="L20" s="171"/>
      <c r="M20" s="153"/>
      <c r="N20" s="149">
        <f t="shared" si="11"/>
        <v>3100</v>
      </c>
      <c r="O20" s="67">
        <f t="shared" si="3"/>
        <v>415045.22428571427</v>
      </c>
      <c r="P20" s="7">
        <f t="shared" si="6"/>
        <v>5810633.1399999997</v>
      </c>
      <c r="Q20" s="164">
        <f>Q19+N20-1</f>
        <v>3020018.51</v>
      </c>
      <c r="R20" s="29">
        <f t="shared" si="1"/>
        <v>349.39773961249267</v>
      </c>
      <c r="S20" s="5">
        <f>SUM($Q$7:$Q20)/T20</f>
        <v>581464.22428571421</v>
      </c>
      <c r="T20" s="18">
        <v>14</v>
      </c>
      <c r="U20" s="138">
        <f>B19+8</f>
        <v>45748</v>
      </c>
      <c r="V20" s="131"/>
      <c r="W20" s="105"/>
      <c r="X20" s="167"/>
      <c r="Y20" s="156">
        <f>Y19-K20-L20</f>
        <v>-2994540</v>
      </c>
      <c r="Z20" s="217"/>
      <c r="AA20" s="92"/>
      <c r="AB20" s="92"/>
    </row>
    <row r="21" spans="2:31">
      <c r="B21" s="116">
        <v>45742</v>
      </c>
      <c r="C21" s="14"/>
      <c r="D21" s="87">
        <f>-11027-8437</f>
        <v>-19464</v>
      </c>
      <c r="E21" s="87"/>
      <c r="F21" s="23"/>
      <c r="G21" s="26">
        <f>D21+E21+F21-E20-F20</f>
        <v>-19464</v>
      </c>
      <c r="H21" s="132">
        <v>300</v>
      </c>
      <c r="I21" s="63">
        <v>3000</v>
      </c>
      <c r="J21" s="63">
        <v>-200</v>
      </c>
      <c r="K21" s="170">
        <f t="shared" ref="K21:K23" si="12">+H21+I21+J21</f>
        <v>3100</v>
      </c>
      <c r="L21" s="171"/>
      <c r="M21" s="153"/>
      <c r="N21" s="149">
        <f t="shared" si="11"/>
        <v>-16364</v>
      </c>
      <c r="O21" s="67">
        <f t="shared" si="3"/>
        <v>576524.50999999989</v>
      </c>
      <c r="P21" s="7">
        <f t="shared" si="6"/>
        <v>8647867.6499999985</v>
      </c>
      <c r="Q21" s="164">
        <f>Q20+N21-1</f>
        <v>3003653.51</v>
      </c>
      <c r="R21" s="29">
        <f t="shared" si="1"/>
        <v>446.42950023735261</v>
      </c>
      <c r="S21" s="5">
        <f>SUM($Q$7:$Q21)/T21</f>
        <v>742943.50999999989</v>
      </c>
      <c r="T21" s="18">
        <v>15</v>
      </c>
      <c r="U21" s="4"/>
      <c r="V21" s="131"/>
      <c r="W21" s="105"/>
      <c r="X21" s="167"/>
      <c r="Y21" s="156">
        <f>Y20-K21-L21</f>
        <v>-2997640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300</v>
      </c>
      <c r="I22" s="63">
        <v>3000</v>
      </c>
      <c r="J22" s="63">
        <v>-200</v>
      </c>
      <c r="K22" s="170">
        <f t="shared" si="12"/>
        <v>3100</v>
      </c>
      <c r="L22" s="171"/>
      <c r="M22" s="153"/>
      <c r="N22" s="149">
        <f t="shared" si="11"/>
        <v>3100</v>
      </c>
      <c r="O22" s="67">
        <f t="shared" si="3"/>
        <v>718012.82249999989</v>
      </c>
      <c r="P22" s="7">
        <f t="shared" si="6"/>
        <v>11488205.159999998</v>
      </c>
      <c r="Q22" s="164">
        <f>Q21+N22+3</f>
        <v>3006756.51</v>
      </c>
      <c r="R22" s="29">
        <f t="shared" si="1"/>
        <v>531.44882645611369</v>
      </c>
      <c r="S22" s="5">
        <f>SUM($Q$7:$Q22)/T22</f>
        <v>884431.82249999989</v>
      </c>
      <c r="T22" s="18">
        <v>16</v>
      </c>
      <c r="U22" s="4"/>
      <c r="V22" s="131"/>
      <c r="W22" s="105"/>
      <c r="X22" s="167"/>
      <c r="Y22" s="156">
        <f>Y21-K22-L22-1</f>
        <v>-3000741</v>
      </c>
      <c r="Z22" s="217"/>
      <c r="AA22" s="92"/>
    </row>
    <row r="23" spans="2:31">
      <c r="B23" s="116">
        <v>45744</v>
      </c>
      <c r="C23" s="14"/>
      <c r="D23" s="87"/>
      <c r="E23" s="87"/>
      <c r="F23" s="23"/>
      <c r="G23" s="26">
        <f t="shared" si="13"/>
        <v>0</v>
      </c>
      <c r="H23" s="132">
        <v>300</v>
      </c>
      <c r="I23" s="63">
        <v>3000</v>
      </c>
      <c r="J23" s="63">
        <v>-200</v>
      </c>
      <c r="K23" s="170">
        <f t="shared" si="12"/>
        <v>3100</v>
      </c>
      <c r="L23" s="171"/>
      <c r="M23" s="153"/>
      <c r="N23" s="149">
        <f t="shared" si="11"/>
        <v>3100</v>
      </c>
      <c r="O23" s="67">
        <f t="shared" si="3"/>
        <v>843037.74529411749</v>
      </c>
      <c r="P23" s="7">
        <f t="shared" si="6"/>
        <v>14331641.669999998</v>
      </c>
      <c r="Q23" s="164">
        <f>Q22+N23-1</f>
        <v>3009855.51</v>
      </c>
      <c r="R23" s="29">
        <f t="shared" si="1"/>
        <v>606.57541824798705</v>
      </c>
      <c r="S23" s="5">
        <f>SUM($Q$7:$Q23)/T23</f>
        <v>1009456.7452941175</v>
      </c>
      <c r="T23" s="18">
        <v>17</v>
      </c>
      <c r="U23" s="27"/>
      <c r="V23" s="135"/>
      <c r="W23" s="105"/>
      <c r="X23" s="167"/>
      <c r="Y23" s="156">
        <f>Y22-K23-L23-1</f>
        <v>-3003842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954171.01</v>
      </c>
      <c r="P24" s="7">
        <f t="shared" si="6"/>
        <v>17175078.18</v>
      </c>
      <c r="Q24" s="164">
        <f t="shared" ref="Q24:Q25" si="14">Q23+N24</f>
        <v>3009855.51</v>
      </c>
      <c r="R24" s="29">
        <f t="shared" si="1"/>
        <v>673.35461095187452</v>
      </c>
      <c r="S24" s="5">
        <f>SUM($Q$7:$Q24)/T24</f>
        <v>1120590.01</v>
      </c>
      <c r="T24" s="18">
        <v>18</v>
      </c>
      <c r="U24" s="4"/>
      <c r="V24" s="135"/>
      <c r="W24" s="105"/>
      <c r="X24" s="167"/>
      <c r="Y24" s="156">
        <f t="shared" ref="Y24:Y41" si="15">Y23-K24-L24</f>
        <v>-3003842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1053606.0363157894</v>
      </c>
      <c r="P25" s="7">
        <f t="shared" si="6"/>
        <v>20018514.689999998</v>
      </c>
      <c r="Q25" s="164">
        <f t="shared" si="14"/>
        <v>3009855.51</v>
      </c>
      <c r="R25" s="29">
        <f t="shared" si="1"/>
        <v>733.10441495008945</v>
      </c>
      <c r="S25" s="5">
        <f>SUM($Q$7:$Q25)/T25</f>
        <v>1220025.0363157894</v>
      </c>
      <c r="T25" s="18">
        <v>19</v>
      </c>
      <c r="U25" s="4"/>
      <c r="V25" s="131"/>
      <c r="W25" s="105"/>
      <c r="X25" s="167"/>
      <c r="Y25" s="156">
        <f t="shared" si="15"/>
        <v>-3003842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2000</v>
      </c>
      <c r="J26" s="63">
        <v>-200</v>
      </c>
      <c r="K26" s="170">
        <f t="shared" si="8"/>
        <v>2100</v>
      </c>
      <c r="L26" s="171"/>
      <c r="M26" s="153"/>
      <c r="N26" s="149">
        <f t="shared" ref="N26" si="16">L26+K26+G26+M26</f>
        <v>2100</v>
      </c>
      <c r="O26" s="67">
        <f t="shared" si="3"/>
        <v>1143202.5599999998</v>
      </c>
      <c r="P26" s="7">
        <f t="shared" si="6"/>
        <v>22864051.199999996</v>
      </c>
      <c r="Q26" s="164">
        <f>Q25+N26</f>
        <v>3011955.51</v>
      </c>
      <c r="R26" s="29">
        <f t="shared" si="1"/>
        <v>786.9423323058063</v>
      </c>
      <c r="S26" s="5">
        <f>SUM($Q$7:$Q26)/T26</f>
        <v>1309621.5599999998</v>
      </c>
      <c r="T26" s="18">
        <v>20</v>
      </c>
      <c r="U26" s="138">
        <f>B26</f>
        <v>45747</v>
      </c>
      <c r="V26" s="131"/>
      <c r="W26" s="105"/>
      <c r="X26" s="167" t="e">
        <f>AVERAGE(W26:W34)</f>
        <v>#DIV/0!</v>
      </c>
      <c r="Y26" s="156">
        <f t="shared" si="15"/>
        <v>-3005942</v>
      </c>
      <c r="Z26" s="217">
        <f>AVERAGE(Y26:Y34)</f>
        <v>-3014919.5555555555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8300</v>
      </c>
      <c r="I27" s="63">
        <v>2000</v>
      </c>
      <c r="J27" s="63">
        <v>-200</v>
      </c>
      <c r="K27" s="170">
        <f t="shared" si="8"/>
        <v>10100</v>
      </c>
      <c r="L27" s="171"/>
      <c r="M27" s="153"/>
      <c r="N27" s="149">
        <f>L27+K27+G27+M27</f>
        <v>10100</v>
      </c>
      <c r="O27" s="67">
        <f t="shared" si="3"/>
        <v>1224747.0814285711</v>
      </c>
      <c r="P27" s="7">
        <f t="shared" si="6"/>
        <v>25719688.709999993</v>
      </c>
      <c r="Q27" s="164">
        <f>Q26+N27+1</f>
        <v>3022056.51</v>
      </c>
      <c r="R27" s="29">
        <f t="shared" si="1"/>
        <v>835.94245935173944</v>
      </c>
      <c r="S27" s="5">
        <f>SUM($Q$7:$Q27)/T27+1</f>
        <v>1391167.0814285711</v>
      </c>
      <c r="T27" s="18">
        <v>21</v>
      </c>
      <c r="U27" s="138">
        <f>B28+6</f>
        <v>45755</v>
      </c>
      <c r="V27" s="159"/>
      <c r="W27" s="105"/>
      <c r="X27" s="167"/>
      <c r="Y27" s="156">
        <f>Y26-K27-L27</f>
        <v>-3016042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1298878.3736363633</v>
      </c>
      <c r="P28" s="7">
        <f t="shared" si="6"/>
        <v>28575324.219999991</v>
      </c>
      <c r="Q28" s="164">
        <f>Q27+N28-2</f>
        <v>3022054.51</v>
      </c>
      <c r="R28" s="29">
        <f t="shared" si="1"/>
        <v>880.48742850056988</v>
      </c>
      <c r="S28" s="5">
        <f>SUM($Q$7:$Q28)/T28+1</f>
        <v>1465298.3736363633</v>
      </c>
      <c r="T28" s="18">
        <v>22</v>
      </c>
      <c r="U28" s="4"/>
      <c r="V28" s="131"/>
      <c r="W28" s="105"/>
      <c r="X28" s="167"/>
      <c r="Y28" s="156">
        <f>Y27-K28-L28+2</f>
        <v>-3016040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1366563.5534782603</v>
      </c>
      <c r="P29" s="7">
        <f t="shared" si="6"/>
        <v>31430961.729999989</v>
      </c>
      <c r="Q29" s="164">
        <f>Q28+N29+2</f>
        <v>3022056.51</v>
      </c>
      <c r="R29" s="29">
        <f t="shared" si="1"/>
        <v>921.158373429873</v>
      </c>
      <c r="S29" s="5">
        <f>SUM($Q$7:$Q29)/T29</f>
        <v>1532982.5534782603</v>
      </c>
      <c r="T29" s="18">
        <v>23</v>
      </c>
      <c r="U29" s="4"/>
      <c r="V29" s="131"/>
      <c r="W29" s="105"/>
      <c r="X29" s="167"/>
      <c r="Y29" s="156">
        <f>Y28-K29-L29-2</f>
        <v>-3016042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1428608.3016666661</v>
      </c>
      <c r="P30" s="7">
        <f t="shared" si="6"/>
        <v>34286599.239999987</v>
      </c>
      <c r="Q30" s="164">
        <f>Q29+N30</f>
        <v>3022056.51</v>
      </c>
      <c r="R30" s="29">
        <f t="shared" si="1"/>
        <v>958.44062376691727</v>
      </c>
      <c r="S30" s="5">
        <f>SUM($Q$7:$Q30)/T30</f>
        <v>1595027.3016666661</v>
      </c>
      <c r="T30" s="18">
        <v>24</v>
      </c>
      <c r="U30" s="4"/>
      <c r="V30" s="131"/>
      <c r="W30" s="105"/>
      <c r="X30" s="167"/>
      <c r="Y30" s="156">
        <f t="shared" si="15"/>
        <v>-3016042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1485689.4699999995</v>
      </c>
      <c r="P31" s="7">
        <f t="shared" si="6"/>
        <v>37142236.749999985</v>
      </c>
      <c r="Q31" s="164">
        <f t="shared" ref="Q31:Q39" si="18">Q30+N31</f>
        <v>3022056.51</v>
      </c>
      <c r="R31" s="29">
        <f t="shared" si="1"/>
        <v>992.74029407699823</v>
      </c>
      <c r="S31" s="5">
        <f>SUM($Q$7:$Q31)/T31</f>
        <v>1652108.4699999995</v>
      </c>
      <c r="T31" s="18">
        <v>25</v>
      </c>
      <c r="U31" s="4"/>
      <c r="V31" s="137"/>
      <c r="W31" s="105"/>
      <c r="X31" s="167"/>
      <c r="Y31" s="156">
        <f t="shared" si="15"/>
        <v>-3016042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1538379.7792307686</v>
      </c>
      <c r="P32" s="7">
        <f t="shared" si="6"/>
        <v>39997874.259999983</v>
      </c>
      <c r="Q32" s="164">
        <f t="shared" si="18"/>
        <v>3022056.51</v>
      </c>
      <c r="R32" s="29">
        <f t="shared" si="1"/>
        <v>1024.4015282093803</v>
      </c>
      <c r="S32" s="5">
        <f>SUM($Q$7:$Q32)/T32</f>
        <v>1704798.7792307686</v>
      </c>
      <c r="T32" s="18">
        <v>26</v>
      </c>
      <c r="U32" s="27"/>
      <c r="V32" s="137"/>
      <c r="W32" s="105"/>
      <c r="X32" s="167"/>
      <c r="Y32" s="156">
        <f t="shared" si="15"/>
        <v>-3016042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1587167.1025925919</v>
      </c>
      <c r="P33" s="7">
        <f t="shared" si="6"/>
        <v>42853511.769999981</v>
      </c>
      <c r="Q33" s="164">
        <f>Q32+N33</f>
        <v>3022056.51</v>
      </c>
      <c r="R33" s="29">
        <f t="shared" si="1"/>
        <v>1053.7174857393638</v>
      </c>
      <c r="S33" s="5">
        <f>SUM($Q$7:$Q33)/T33</f>
        <v>1753586.1025925919</v>
      </c>
      <c r="T33" s="18">
        <v>27</v>
      </c>
      <c r="U33" s="138">
        <f>B33</f>
        <v>45754</v>
      </c>
      <c r="V33" s="131"/>
      <c r="W33" s="105"/>
      <c r="X33" s="167" t="e">
        <f>AVERAGE(W33:W41)</f>
        <v>#DIV/0!</v>
      </c>
      <c r="Y33" s="156">
        <f>Y32-K33-L33</f>
        <v>-3016042</v>
      </c>
      <c r="Z33" s="217">
        <f>AVERAGE(Y33:Y41)</f>
        <v>-3016043.3333333335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1632469.6171428564</v>
      </c>
      <c r="P34" s="7">
        <f t="shared" si="6"/>
        <v>45709149.279999979</v>
      </c>
      <c r="Q34" s="164">
        <f>Q33+N34</f>
        <v>3022056.51</v>
      </c>
      <c r="R34" s="29">
        <f t="shared" si="1"/>
        <v>1080.93944630292</v>
      </c>
      <c r="S34" s="5">
        <f>SUM($Q$7:$Q34)/T34</f>
        <v>1798888.6171428564</v>
      </c>
      <c r="T34" s="18">
        <v>28</v>
      </c>
      <c r="U34" s="138">
        <f>B33+8</f>
        <v>45762</v>
      </c>
      <c r="V34" s="131"/>
      <c r="W34" s="105"/>
      <c r="X34" s="167"/>
      <c r="Y34" s="156">
        <f t="shared" si="15"/>
        <v>-3016042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1674647.8203448267</v>
      </c>
      <c r="P35" s="7">
        <f t="shared" si="6"/>
        <v>48564786.789999977</v>
      </c>
      <c r="Q35" s="164">
        <f>Q34+N35</f>
        <v>3022056.51</v>
      </c>
      <c r="R35" s="29">
        <f t="shared" si="1"/>
        <v>1106.2840302758859</v>
      </c>
      <c r="S35" s="5">
        <f>SUM($Q$7:$Q35)/T35</f>
        <v>1841066.8203448267</v>
      </c>
      <c r="T35" s="18">
        <v>29</v>
      </c>
      <c r="U35" s="4"/>
      <c r="V35" s="131"/>
      <c r="W35" s="105"/>
      <c r="X35" s="167"/>
      <c r="Y35" s="156">
        <f>Y34-K35-L35</f>
        <v>-3016042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1714014.1766666658</v>
      </c>
      <c r="P36" s="7">
        <f t="shared" si="6"/>
        <v>51420425.299999975</v>
      </c>
      <c r="Q36" s="164">
        <f>Q35+N36+1</f>
        <v>3022057.51</v>
      </c>
      <c r="R36" s="29">
        <f t="shared" si="1"/>
        <v>1129.9395962400122</v>
      </c>
      <c r="S36" s="5">
        <f>SUM($Q$7:$Q36)/T36+1</f>
        <v>1880434.1766666658</v>
      </c>
      <c r="T36" s="18">
        <v>30</v>
      </c>
      <c r="U36" s="4"/>
      <c r="V36" s="136"/>
      <c r="W36" s="105"/>
      <c r="X36" s="167"/>
      <c r="Y36" s="156">
        <f>Y35-K36-L36-2</f>
        <v>-3016044</v>
      </c>
      <c r="Z36" s="217"/>
      <c r="AD36" s="1"/>
      <c r="AE36" s="1"/>
    </row>
    <row r="37" spans="2:31">
      <c r="B37" s="116">
        <v>45758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1750840.8003225797</v>
      </c>
      <c r="P37" s="7">
        <f t="shared" si="6"/>
        <v>54276064.809999973</v>
      </c>
      <c r="Q37" s="164">
        <f>Q36+N37+1</f>
        <v>3022058.51</v>
      </c>
      <c r="R37" s="29">
        <f t="shared" si="1"/>
        <v>1152.068453916067</v>
      </c>
      <c r="S37" s="5">
        <f>SUM($Q$7:$Q37)/T37+1</f>
        <v>1917260.8003225797</v>
      </c>
      <c r="T37" s="18">
        <v>31</v>
      </c>
      <c r="U37" s="27"/>
      <c r="V37" s="137"/>
      <c r="W37" s="105"/>
      <c r="X37" s="167"/>
      <c r="Y37" s="156">
        <f t="shared" si="15"/>
        <v>-3016044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1785365.7599999991</v>
      </c>
      <c r="P38" s="7">
        <f t="shared" si="6"/>
        <v>57131704.31999997</v>
      </c>
      <c r="Q38" s="164">
        <f t="shared" si="18"/>
        <v>3022058.51</v>
      </c>
      <c r="R38" s="29">
        <f t="shared" si="1"/>
        <v>1172.8136570944419</v>
      </c>
      <c r="S38" s="5">
        <f>SUM($Q$7:$Q38)/T38</f>
        <v>1951784.7599999991</v>
      </c>
      <c r="T38" s="18">
        <v>32</v>
      </c>
      <c r="U38" s="27"/>
      <c r="V38" s="137"/>
      <c r="W38" s="105"/>
      <c r="X38" s="167"/>
      <c r="Y38" s="156">
        <f t="shared" si="15"/>
        <v>-3016044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1817798.2978787869</v>
      </c>
      <c r="P39" s="7">
        <f t="shared" si="6"/>
        <v>59987343.829999968</v>
      </c>
      <c r="Q39" s="164">
        <f t="shared" si="18"/>
        <v>3022058.51</v>
      </c>
      <c r="R39" s="29">
        <f t="shared" si="1"/>
        <v>1192.3021397068765</v>
      </c>
      <c r="S39" s="5">
        <f>SUM($Q$7:$Q39)/T39</f>
        <v>1984217.2978787869</v>
      </c>
      <c r="T39" s="18">
        <v>33</v>
      </c>
      <c r="U39" s="27"/>
      <c r="V39" s="137"/>
      <c r="W39" s="105"/>
      <c r="X39" s="167"/>
      <c r="Y39" s="156">
        <f t="shared" si="15"/>
        <v>-3016044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1848323.0688235285</v>
      </c>
      <c r="P40" s="7">
        <f t="shared" si="6"/>
        <v>62842984.339999966</v>
      </c>
      <c r="Q40" s="164">
        <f>Q39+N40+1</f>
        <v>3022059.51</v>
      </c>
      <c r="R40" s="29">
        <f t="shared" si="1"/>
        <v>1210.6442586624898</v>
      </c>
      <c r="S40" s="5">
        <f>SUM($Q$7:$Q40)/T40</f>
        <v>2014742.0688235287</v>
      </c>
      <c r="T40" s="18">
        <v>34</v>
      </c>
      <c r="U40" s="138">
        <f>B40</f>
        <v>45761</v>
      </c>
      <c r="V40" s="131"/>
      <c r="W40" s="105"/>
      <c r="X40" s="167" t="e">
        <f>AVERAGE(W40:W48)</f>
        <v>#DIV/0!</v>
      </c>
      <c r="Y40" s="156">
        <f t="shared" si="15"/>
        <v>-3016044</v>
      </c>
      <c r="Z40" s="217">
        <f>AVERAGE(Y40:Y48)</f>
        <v>-3016044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1877103.5099999991</v>
      </c>
      <c r="P41" s="7">
        <f t="shared" si="6"/>
        <v>65698622.849999964</v>
      </c>
      <c r="Q41" s="164">
        <f>Q40+N41-2</f>
        <v>3022057.51</v>
      </c>
      <c r="R41" s="29">
        <f t="shared" si="1"/>
        <v>1227.9382221981859</v>
      </c>
      <c r="S41" s="5">
        <f>SUM($Q$7:$Q41)/T41</f>
        <v>2043522.5099999993</v>
      </c>
      <c r="T41" s="18">
        <v>35</v>
      </c>
      <c r="U41" s="138">
        <f>B40+8</f>
        <v>45769</v>
      </c>
      <c r="V41" s="131"/>
      <c r="W41" s="105"/>
      <c r="X41" s="167"/>
      <c r="Y41" s="156">
        <f t="shared" si="15"/>
        <v>-3016044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/>
      <c r="E42" s="87"/>
      <c r="F42" s="23"/>
      <c r="G42" s="26">
        <f t="shared" ref="G42:G43" si="21">D42+E42+F42-E41-F41</f>
        <v>0</v>
      </c>
      <c r="H42" s="132"/>
      <c r="I42" s="25"/>
      <c r="J42" s="25"/>
      <c r="K42" s="170">
        <f t="shared" ref="K42:K48" si="22">+H42+I42+J42</f>
        <v>0</v>
      </c>
      <c r="L42" s="171"/>
      <c r="M42" s="153"/>
      <c r="N42" s="149">
        <f t="shared" ref="N42:N48" si="23">L42+K42+G42+M42</f>
        <v>0</v>
      </c>
      <c r="O42" s="67">
        <f t="shared" ref="O42:O48" si="24">P42/T42</f>
        <v>1904284.9822222213</v>
      </c>
      <c r="P42" s="7">
        <f t="shared" si="6"/>
        <v>68554259.35999997</v>
      </c>
      <c r="Q42" s="164">
        <f t="shared" ref="Q42:Q47" si="25">Q41+N42-2</f>
        <v>3022055.51</v>
      </c>
      <c r="R42" s="29">
        <f t="shared" si="1"/>
        <v>1244.271376598959</v>
      </c>
      <c r="S42" s="5">
        <f>SUM($Q$7:$Q42)/T42</f>
        <v>2070703.9822222218</v>
      </c>
      <c r="T42" s="18">
        <v>36</v>
      </c>
      <c r="U42" s="138"/>
      <c r="V42" s="131"/>
      <c r="W42" s="105"/>
      <c r="X42" s="167"/>
      <c r="Y42" s="156">
        <f t="shared" ref="Y42:Y48" si="26">Y41-K42-L42</f>
        <v>-3016044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/>
      <c r="F43" s="23"/>
      <c r="G43" s="26">
        <f t="shared" si="21"/>
        <v>0</v>
      </c>
      <c r="H43" s="132"/>
      <c r="I43" s="25"/>
      <c r="J43" s="25"/>
      <c r="K43" s="170">
        <f t="shared" si="22"/>
        <v>0</v>
      </c>
      <c r="L43" s="171"/>
      <c r="M43" s="153"/>
      <c r="N43" s="149">
        <f t="shared" si="23"/>
        <v>0</v>
      </c>
      <c r="O43" s="67">
        <f t="shared" si="24"/>
        <v>1929997.1316216209</v>
      </c>
      <c r="P43" s="7">
        <f t="shared" si="6"/>
        <v>71409893.869999975</v>
      </c>
      <c r="Q43" s="164">
        <f t="shared" si="25"/>
        <v>3022053.51</v>
      </c>
      <c r="R43" s="29">
        <f t="shared" si="1"/>
        <v>1259.7216253081808</v>
      </c>
      <c r="S43" s="5">
        <f>SUM($Q$7:$Q43)/T43</f>
        <v>2096416.1316216213</v>
      </c>
      <c r="T43" s="18">
        <v>37</v>
      </c>
      <c r="U43" s="138"/>
      <c r="V43" s="131"/>
      <c r="W43" s="105"/>
      <c r="X43" s="167"/>
      <c r="Y43" s="156">
        <f t="shared" si="26"/>
        <v>-3016044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1954355.9573684204</v>
      </c>
      <c r="P44" s="7">
        <f t="shared" si="6"/>
        <v>74265526.37999998</v>
      </c>
      <c r="Q44" s="164">
        <f t="shared" si="25"/>
        <v>3022051.51</v>
      </c>
      <c r="R44" s="29">
        <f t="shared" si="1"/>
        <v>1274.3586714067631</v>
      </c>
      <c r="S44" s="5">
        <f>SUM($Q$7:$Q44)/T44</f>
        <v>2120774.9573684209</v>
      </c>
      <c r="T44" s="18">
        <v>38</v>
      </c>
      <c r="U44" s="138"/>
      <c r="V44" s="131"/>
      <c r="W44" s="105"/>
      <c r="X44" s="167"/>
      <c r="Y44" s="156">
        <f t="shared" si="26"/>
        <v>-3016044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1977465.561282051</v>
      </c>
      <c r="P45" s="7">
        <f t="shared" si="6"/>
        <v>77121156.889999986</v>
      </c>
      <c r="Q45" s="164">
        <f t="shared" si="25"/>
        <v>3022049.51</v>
      </c>
      <c r="R45" s="29">
        <f t="shared" si="1"/>
        <v>1288.245068941678</v>
      </c>
      <c r="S45" s="5">
        <f>SUM($Q$7:$Q45)/T45</f>
        <v>2143884.5612820513</v>
      </c>
      <c r="T45" s="18">
        <v>39</v>
      </c>
      <c r="U45" s="138"/>
      <c r="V45" s="131"/>
      <c r="W45" s="105"/>
      <c r="X45" s="167"/>
      <c r="Y45" s="156">
        <f t="shared" si="26"/>
        <v>-3016044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1999419.6349999998</v>
      </c>
      <c r="P46" s="7">
        <f t="shared" si="6"/>
        <v>79976785.399999991</v>
      </c>
      <c r="Q46" s="164">
        <f t="shared" si="25"/>
        <v>3022047.51</v>
      </c>
      <c r="R46" s="29">
        <f t="shared" si="1"/>
        <v>1301.4371165552011</v>
      </c>
      <c r="S46" s="5">
        <f>SUM($Q$7:$Q46)/T46</f>
        <v>2165838.6350000002</v>
      </c>
      <c r="T46" s="18">
        <v>40</v>
      </c>
      <c r="U46" s="138"/>
      <c r="V46" s="131"/>
      <c r="W46" s="105"/>
      <c r="X46" s="167"/>
      <c r="Y46" s="156">
        <f t="shared" si="26"/>
        <v>-3016044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2020302.7295121951</v>
      </c>
      <c r="P47" s="7">
        <f t="shared" si="6"/>
        <v>82832411.909999996</v>
      </c>
      <c r="Q47" s="164">
        <f t="shared" si="25"/>
        <v>3022045.51</v>
      </c>
      <c r="R47" s="29">
        <f t="shared" si="1"/>
        <v>1313.9856203391414</v>
      </c>
      <c r="S47" s="5">
        <f>SUM($Q$7:$Q47)/T47</f>
        <v>2186721.7295121956</v>
      </c>
      <c r="T47" s="18">
        <v>41</v>
      </c>
      <c r="U47" s="138"/>
      <c r="V47" s="131"/>
      <c r="W47" s="105"/>
      <c r="X47" s="167"/>
      <c r="Y47" s="156">
        <f t="shared" si="26"/>
        <v>-3016044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/>
      <c r="F48" s="23"/>
      <c r="G48" s="26">
        <f>D48+E48+F48-E43-F43</f>
        <v>0</v>
      </c>
      <c r="H48" s="132"/>
      <c r="I48" s="25"/>
      <c r="J48" s="25"/>
      <c r="K48" s="170">
        <f t="shared" si="22"/>
        <v>0</v>
      </c>
      <c r="L48" s="171"/>
      <c r="M48" s="153"/>
      <c r="N48" s="149">
        <f t="shared" si="23"/>
        <v>0</v>
      </c>
      <c r="O48" s="67">
        <f t="shared" si="24"/>
        <v>2040191.3433333333</v>
      </c>
      <c r="P48" s="7">
        <f t="shared" si="6"/>
        <v>85688036.420000002</v>
      </c>
      <c r="Q48" s="164">
        <f>Q47+N48-2</f>
        <v>3022043.51</v>
      </c>
      <c r="R48" s="29">
        <f t="shared" si="1"/>
        <v>1325.936547709897</v>
      </c>
      <c r="S48" s="5">
        <f>SUM($Q$7:$Q48)/T48</f>
        <v>2206610.3433333337</v>
      </c>
      <c r="T48" s="18">
        <v>42</v>
      </c>
      <c r="U48" s="138"/>
      <c r="V48" s="131"/>
      <c r="W48" s="105"/>
      <c r="X48" s="167"/>
      <c r="Y48" s="156">
        <f t="shared" si="26"/>
        <v>-3016044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05"/>
  <sheetViews>
    <sheetView topLeftCell="A5473" workbookViewId="0">
      <selection activeCell="B5503" sqref="B5503:C550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7"/>
  <sheetViews>
    <sheetView workbookViewId="0">
      <pane ySplit="1" topLeftCell="A227" activePane="bottomLeft" state="frozen"/>
      <selection activeCell="X30" sqref="X30"/>
      <selection pane="bottomLeft" activeCell="E248" sqref="E248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7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54</vt:i4>
      </vt:variant>
    </vt:vector>
  </HeadingPairs>
  <TitlesOfParts>
    <vt:vector size="10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2025-03-24T10:35:18Z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